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26-В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<sst xmlns="http://schemas.openxmlformats.org/spreadsheetml/2006/main" count="86" uniqueCount="44">
  <si>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</si>
  <si>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</si>
  <si>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</si>
  <si>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</si>
  <si>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</si>
  <si>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</si>
  <si>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</si>
  <si>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</si>
  <si>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</si>
  <si>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</si>
  <si>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</si>
  <si>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</si>
  <si>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</si>
  <si>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</si>
  <si>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</si>
  <si>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</si>
  <si>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</si>
  <si>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</si>
  <si>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</si>
  <si>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</si>
  <si>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</si>
  <si>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</si>
  <si>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</si>
  <si>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ЛОТ НЕДЕЛИМЫЙ/ДЕЛИМЫЙ</t>
  </si>
  <si>
    <t>VNK2500001</t>
  </si>
  <si>
    <t>НЛ</t>
  </si>
  <si>
    <t>Коробка клеммная У615 АУ2</t>
  </si>
  <si>
    <t>ШТ</t>
  </si>
  <si>
    <t>Шланг электромонтажный ШЭМ50 У2,5</t>
  </si>
  <si>
    <t>М</t>
  </si>
  <si>
    <t>Часть вилочная Thermon NPT 1 1/2"</t>
  </si>
  <si>
    <t>Лоток КСГ 400х65-45 УХЛ2,5</t>
  </si>
  <si>
    <t>Муфта трубная МТ50У2</t>
  </si>
  <si>
    <t>Лоток угловой КПГ400Х65-45 УХЛ2,5</t>
  </si>
  <si>
    <t>Наконечник кабельный Phoenix Contact AI 1,5-8 BK P/n 3200043</t>
  </si>
  <si>
    <t>Ввод кабельный ВК-С-ВЭЛ 1БМ-М25-Exe-B1,5</t>
  </si>
  <si>
    <t>Ввод кабельный ВК-П-ВЭЛ-М25-Ехе-В1,5</t>
  </si>
  <si>
    <t>VNK2500002</t>
  </si>
  <si>
    <t>Муфта вводная МВ50У2</t>
  </si>
  <si>
    <t>VNK2500003</t>
  </si>
  <si>
    <t>VNK2500004</t>
  </si>
  <si>
    <t>VNK2500005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</si>
  <si>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НЛ-2025/26-В</t>
    </r>
  </si>
  <si>
    <t>Наименование лота:  "Арматура электрическая (Лотки,муфты,кабельные ввода и пр.)"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</si>
</sst>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topLeftCell="A7" zoomScale="85" zoomScaleNormal="80" zoomScaleSheetLayoutView="85" workbookViewId="0">
      <selection activeCell="F33" sqref="A33:I3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42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25</v>
      </c>
      <c r="D12" s="25">
        <v>1020358</v>
      </c>
      <c r="E12" s="26" t="s">
        <v>26</v>
      </c>
      <c r="F12" s="25" t="s">
        <v>27</v>
      </c>
      <c r="G12" s="33">
        <v>1</v>
      </c>
      <c r="H12" s="32">
        <v>1716.02</v>
      </c>
      <c r="I12" s="27">
        <v>41372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24</v>
      </c>
      <c r="C13" s="25" t="s">
        <v>25</v>
      </c>
      <c r="D13" s="25">
        <v>1127625</v>
      </c>
      <c r="E13" s="26" t="s">
        <v>28</v>
      </c>
      <c r="F13" s="25" t="s">
        <v>29</v>
      </c>
      <c r="G13" s="33">
        <v>1</v>
      </c>
      <c r="H13" s="32">
        <v>600.70000000000005</v>
      </c>
      <c r="I13" s="27">
        <v>42278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24</v>
      </c>
      <c r="C14" s="25" t="s">
        <v>25</v>
      </c>
      <c r="D14" s="25">
        <v>1129940</v>
      </c>
      <c r="E14" s="26" t="s">
        <v>30</v>
      </c>
      <c r="F14" s="25" t="s">
        <v>27</v>
      </c>
      <c r="G14" s="33">
        <v>2</v>
      </c>
      <c r="H14" s="32">
        <v>3878.49</v>
      </c>
      <c r="I14" s="27">
        <v>39945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24</v>
      </c>
      <c r="C15" s="25" t="s">
        <v>25</v>
      </c>
      <c r="D15" s="25">
        <v>1132223</v>
      </c>
      <c r="E15" s="26" t="s">
        <v>31</v>
      </c>
      <c r="F15" s="25" t="s">
        <v>27</v>
      </c>
      <c r="G15" s="33">
        <v>1</v>
      </c>
      <c r="H15" s="32">
        <v>1308.47</v>
      </c>
      <c r="I15" s="27">
        <v>43497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24</v>
      </c>
      <c r="C16" s="25" t="s">
        <v>25</v>
      </c>
      <c r="D16" s="25">
        <v>1132247</v>
      </c>
      <c r="E16" s="26" t="s">
        <v>32</v>
      </c>
      <c r="F16" s="25" t="s">
        <v>27</v>
      </c>
      <c r="G16" s="33">
        <v>1</v>
      </c>
      <c r="H16" s="32">
        <v>567.37</v>
      </c>
      <c r="I16" s="27">
        <v>42778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24</v>
      </c>
      <c r="C17" s="25" t="s">
        <v>25</v>
      </c>
      <c r="D17" s="25">
        <v>1145573</v>
      </c>
      <c r="E17" s="26" t="s">
        <v>33</v>
      </c>
      <c r="F17" s="25" t="s">
        <v>27</v>
      </c>
      <c r="G17" s="33">
        <v>2</v>
      </c>
      <c r="H17" s="32">
        <v>1072.52</v>
      </c>
      <c r="I17" s="27">
        <v>43497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24</v>
      </c>
      <c r="C18" s="25" t="s">
        <v>25</v>
      </c>
      <c r="D18" s="25">
        <v>1191800</v>
      </c>
      <c r="E18" s="26" t="s">
        <v>34</v>
      </c>
      <c r="F18" s="25" t="s">
        <v>27</v>
      </c>
      <c r="G18" s="33">
        <v>8</v>
      </c>
      <c r="H18" s="32">
        <v>5.86</v>
      </c>
      <c r="I18" s="27">
        <v>42675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24</v>
      </c>
      <c r="C19" s="25" t="s">
        <v>25</v>
      </c>
      <c r="D19" s="25">
        <v>1548836</v>
      </c>
      <c r="E19" s="26" t="s">
        <v>35</v>
      </c>
      <c r="F19" s="25" t="s">
        <v>27</v>
      </c>
      <c r="G19" s="33">
        <v>2</v>
      </c>
      <c r="H19" s="32">
        <v>762.78</v>
      </c>
      <c r="I19" s="27">
        <v>42632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24</v>
      </c>
      <c r="C20" s="25" t="s">
        <v>25</v>
      </c>
      <c r="D20" s="25">
        <v>1678162</v>
      </c>
      <c r="E20" s="26" t="s">
        <v>36</v>
      </c>
      <c r="F20" s="25" t="s">
        <v>27</v>
      </c>
      <c r="G20" s="33">
        <v>18</v>
      </c>
      <c r="H20" s="32">
        <v>669.34</v>
      </c>
      <c r="I20" s="27">
        <v>42583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37</v>
      </c>
      <c r="C21" s="25" t="s">
        <v>25</v>
      </c>
      <c r="D21" s="25">
        <v>1132223</v>
      </c>
      <c r="E21" s="26" t="s">
        <v>31</v>
      </c>
      <c r="F21" s="25" t="s">
        <v>27</v>
      </c>
      <c r="G21" s="33">
        <v>1</v>
      </c>
      <c r="H21" s="32">
        <v>597.83000000000004</v>
      </c>
      <c r="I21" s="27">
        <v>43497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37</v>
      </c>
      <c r="C22" s="25" t="s">
        <v>25</v>
      </c>
      <c r="D22" s="25">
        <v>1132244</v>
      </c>
      <c r="E22" s="26" t="s">
        <v>38</v>
      </c>
      <c r="F22" s="25" t="s">
        <v>27</v>
      </c>
      <c r="G22" s="33">
        <v>1</v>
      </c>
      <c r="H22" s="32">
        <v>680.46</v>
      </c>
      <c r="I22" s="27">
        <v>42778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37</v>
      </c>
      <c r="C23" s="25" t="s">
        <v>25</v>
      </c>
      <c r="D23" s="25">
        <v>1145573</v>
      </c>
      <c r="E23" s="26" t="s">
        <v>33</v>
      </c>
      <c r="F23" s="25" t="s">
        <v>27</v>
      </c>
      <c r="G23" s="33">
        <v>3</v>
      </c>
      <c r="H23" s="32">
        <v>818.2</v>
      </c>
      <c r="I23" s="27">
        <v>40218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39</v>
      </c>
      <c r="C24" s="25" t="s">
        <v>25</v>
      </c>
      <c r="D24" s="25">
        <v>1132223</v>
      </c>
      <c r="E24" s="26" t="s">
        <v>31</v>
      </c>
      <c r="F24" s="25" t="s">
        <v>27</v>
      </c>
      <c r="G24" s="33">
        <v>1</v>
      </c>
      <c r="H24" s="32">
        <v>597.83000000000004</v>
      </c>
      <c r="I24" s="27">
        <v>43497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40</v>
      </c>
      <c r="C25" s="25" t="s">
        <v>25</v>
      </c>
      <c r="D25" s="25">
        <v>1132223</v>
      </c>
      <c r="E25" s="26" t="s">
        <v>31</v>
      </c>
      <c r="F25" s="25" t="s">
        <v>27</v>
      </c>
      <c r="G25" s="33">
        <v>1</v>
      </c>
      <c r="H25" s="32">
        <v>597.83000000000004</v>
      </c>
      <c r="I25" s="27">
        <v>43497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41</v>
      </c>
      <c r="C26" s="25" t="s">
        <v>25</v>
      </c>
      <c r="D26" s="25">
        <v>1132223</v>
      </c>
      <c r="E26" s="26" t="s">
        <v>31</v>
      </c>
      <c r="F26" s="25" t="s">
        <v>27</v>
      </c>
      <c r="G26" s="33">
        <v>1</v>
      </c>
      <c r="H26" s="32">
        <v>1308.47</v>
      </c>
      <c r="I26" s="27">
        <v>39997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38" t="s">
        <v>7</v>
      </c>
      <c r="B27" s="39"/>
      <c r="C27" s="39"/>
      <c r="D27" s="39"/>
      <c r="E27" s="40"/>
      <c r="F27" s="28"/>
      <c r="G27" s="29">
        <f>SUM(G12:G26)</f>
        <v>44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55"/>
      <c r="B28" s="56"/>
      <c r="C28" s="56"/>
      <c r="D28" s="56"/>
      <c r="E28" s="56"/>
      <c r="F28" s="56"/>
      <c r="G28" s="56"/>
      <c r="H28" s="56"/>
      <c r="I28" s="57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1" t="s">
        <v>8</v>
      </c>
      <c r="B29" s="42"/>
      <c r="C29" s="42"/>
      <c r="D29" s="42"/>
      <c r="E29" s="43"/>
      <c r="F29" s="44" t="s">
        <v>14</v>
      </c>
      <c r="G29" s="44"/>
      <c r="H29" s="44"/>
      <c r="I29" s="44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1" t="s">
        <v>9</v>
      </c>
      <c r="B30" s="42"/>
      <c r="C30" s="42"/>
      <c r="D30" s="42"/>
      <c r="E30" s="43"/>
      <c r="F30" s="54" t="s">
        <v>13</v>
      </c>
      <c r="G30" s="54"/>
      <c r="H30" s="54"/>
      <c r="I30" s="54"/>
      <c r="Q30" s="12"/>
    </row>
    <row r="31" spans="1:17" s="4" customFormat="1" ht="33.75" customHeight="1" x14ac:dyDescent="0.25">
      <c r="A31" s="41" t="s">
        <v>15</v>
      </c>
      <c r="B31" s="42"/>
      <c r="C31" s="42"/>
      <c r="D31" s="42"/>
      <c r="E31" s="43"/>
      <c r="F31" s="54" t="s">
        <v>12</v>
      </c>
      <c r="G31" s="54"/>
      <c r="H31" s="54"/>
      <c r="I31" s="54"/>
      <c r="Q31" s="12"/>
    </row>
    <row r="32" spans="1:17" ht="121.5" customHeight="1" x14ac:dyDescent="0.25">
      <c r="A32" s="58" t="s">
        <v>17</v>
      </c>
      <c r="B32" s="59"/>
      <c r="C32" s="59"/>
      <c r="D32" s="59"/>
      <c r="E32" s="60"/>
      <c r="F32" s="61" t="s">
        <v>18</v>
      </c>
      <c r="G32" s="61"/>
      <c r="H32" s="61"/>
      <c r="I32" s="61"/>
    </row>
    <row r="33" spans="1:17" ht="64.5" customHeight="1" x14ac:dyDescent="0.3">
      <c r="A33" s="62"/>
      <c r="B33" s="62"/>
      <c r="C33" s="62"/>
      <c r="D33" s="62"/>
      <c r="E33" s="62"/>
      <c r="F33" s="63"/>
      <c r="G33" s="63"/>
      <c r="H33" s="63"/>
      <c r="I33" s="63"/>
      <c r="J33" s="35"/>
      <c r="K33" s="35"/>
    </row>
    <row r="34" spans="1:17" ht="44.25" customHeight="1" x14ac:dyDescent="0.25">
      <c r="A34" s="53"/>
      <c r="B34" s="53"/>
      <c r="C34" s="53"/>
      <c r="D34" s="53"/>
      <c r="E34" s="53"/>
      <c r="F34" s="36"/>
      <c r="G34" s="64"/>
      <c r="H34" s="64"/>
      <c r="I34" s="64"/>
      <c r="J34" s="64"/>
      <c r="K34" s="64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A34:E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  <mergeCell ref="G34:K34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2023-12-25T07:46:17Z</cp:lastPrinted>
  <dcterms:created xsi:type="dcterms:W3CDTF">2016-09-16T10:27:35Z</dcterms:created>
  <dcterms:modified xsi:type="dcterms:W3CDTF">2025-12-25T06:42:35Z</dcterms:modified>
</cp:coreProperties>
</file>